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5\40. Кабельная продукция разного сортамента\размещение 40_08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пономенклатурный!$B$13:$H$51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пономенклатурный!$B$1:$J$51</definedName>
  </definedNames>
  <calcPr calcId="152511"/>
</workbook>
</file>

<file path=xl/calcChain.xml><?xml version="1.0" encoding="utf-8"?>
<calcChain xmlns="http://schemas.openxmlformats.org/spreadsheetml/2006/main">
  <c r="K16" i="1" l="1"/>
  <c r="K17" i="1"/>
  <c r="K18" i="1"/>
  <c r="K19" i="1"/>
  <c r="K15" i="1"/>
  <c r="A18" i="1" l="1"/>
  <c r="A19" i="1"/>
  <c r="A16" i="1" l="1"/>
  <c r="A17" i="1"/>
  <c r="A15" i="1"/>
  <c r="B16" i="1" l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</calcChain>
</file>

<file path=xl/sharedStrings.xml><?xml version="1.0" encoding="utf-8"?>
<sst xmlns="http://schemas.openxmlformats.org/spreadsheetml/2006/main" count="202" uniqueCount="66">
  <si>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</si>
  <si>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</si>
  <si>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</si>
  <si>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</si>
  <si>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</si>
  <si>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</si>
  <si>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</si>
  <si>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</si>
  <si>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</si>
  <si>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</si>
  <si>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</si>
  <si>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</si>
  <si>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ШТ</t>
  </si>
  <si>
    <t>Состояние удовлетворительное. Отсутствие повреждений</t>
  </si>
  <si>
    <t>ЛОТ НЕДЕЛИМЫЙ</t>
  </si>
  <si>
    <t>М</t>
  </si>
  <si>
    <t>Красноярский край, Эвенкийский р-он, Юрубчено-Тохомское МР</t>
  </si>
  <si>
    <t>Лот 40</t>
  </si>
  <si>
    <t>Кабель оптический ОКБ-0,22-24П-10кН</t>
  </si>
  <si>
    <t>Кабель ТЕХНОКСБнг(А)-FRHF 4x2x1,13</t>
  </si>
  <si>
    <t>Кабель NED-Plagum SN B H 3х240/25-6/10kV</t>
  </si>
  <si>
    <t>Кабель КПКЭПнг(A)-FRHF 4х2х0,75</t>
  </si>
  <si>
    <t>Кабель CREOLON H 1х70RM/25-6/10</t>
  </si>
  <si>
    <t xml:space="preserve">Не пригоден к использованию по прямому назначению. </t>
  </si>
  <si>
    <t>КГ</t>
  </si>
  <si>
    <t>Наименование лота: «Кабельная продукция разного сортамента»</t>
  </si>
  <si>
    <t>2018, 2019, 2022</t>
  </si>
  <si>
    <t>2014, 2017</t>
  </si>
  <si>
    <t>Кабель симметричный парной скрутки КВПЭфВП-5e 4х2х0,52</t>
  </si>
  <si>
    <t>Кабель симметричный огнестойкий для систем безопасности и промышленной автоматизации КСБнг(А)-FRHF 4x2x1,13</t>
  </si>
  <si>
    <t>Кабель симметричный парной скрутки КВПнг(А)-HF-5е 4х2х0,52</t>
  </si>
  <si>
    <t>Кабель FTP Lanmaster 4x2, кат 5E, 200Mhz, PVC, 24AWG синий LAN-5EFTP-BL</t>
  </si>
  <si>
    <t>Кабель симметричный парной скрутки КВПЭФнг(А)-HF-5e 4х2х0,52</t>
  </si>
  <si>
    <t>Кабель оптический ОКМТ-НГ(В)-HF-О-1/5Сп-8(2) 1,5кН</t>
  </si>
  <si>
    <t>Провод неизолированный для воздушных линий АС 70/11</t>
  </si>
  <si>
    <t>Кабель симметричный для интерфейса RS-485 с низким дымо- и газовыделением КИПвЭнг(A)-HF 2х2х0,78</t>
  </si>
  <si>
    <t>Кабель симметричный огнестойкий для систем безопасности и промышленной автоматизации КСБнг(А)-FRHF 2x2x1,13</t>
  </si>
  <si>
    <t>Кабель контрольный с медными жилами, с изоляцией и оболочкой из поливинилхлоридных композиций пониженной пожароопасности, в холодост ойком исполнении КВВГнг(А)-ХЛ 4х1,0</t>
  </si>
  <si>
    <t>Кабель симметричный для интерфейса RS-485 с низким дымо- и газовыделением КИПЭнг(A)-HF 2х2х0,60</t>
  </si>
  <si>
    <t>Кабель Rexant FTP 2х2х0.5 FTP категория 5e 24AWG outdoor p/n 01-0124</t>
  </si>
  <si>
    <t>Кабель силовой с медными жилами, с изоляцией из кремнийорганической резины КРнг(A)-FRHF 180 3х2,5-0,66</t>
  </si>
  <si>
    <t>Кабель симметричный парной скрутки КВПЭфнг(А)-LS-5е 2х2х0,52</t>
  </si>
  <si>
    <t>Провод одножильный с медной гибкой жилой, с изоляцией из 
поливинилхлоридного пластиката, без оболочки ПуГВ-ХЛ 1х70</t>
  </si>
  <si>
    <t>Кабель коаксиальный RFS Cellflex LCF78-50JFNA</t>
  </si>
  <si>
    <t>Муфта оптическая проходная Ztong GJS-6007</t>
  </si>
  <si>
    <t>Комплект монтажный Cambium p/n SGHN5169A</t>
  </si>
  <si>
    <t>Кабель оптический ДПО-нг(А)-HF-16У(2х8)-1,5кН</t>
  </si>
  <si>
    <t>Кабель оптический ТОС-нг(А)-HF-04У-7кН</t>
  </si>
  <si>
    <t>Кабель оптический ДПТ-П-16У(2х8)-10кН</t>
  </si>
  <si>
    <t>Блок ротации исполнительный БИС-1 М</t>
  </si>
  <si>
    <t>Кабель волоконно-оптический с центральной трубкой ОКБ-Н-8(2)Ц 4кН</t>
  </si>
  <si>
    <t>Кабель оптический ОКЗ-НСО-1/5Сп-8(2) 1,5кН</t>
  </si>
  <si>
    <t>Кабель оптический ДПО-нг(A)-HF-48У (6х8)-2,7кН</t>
  </si>
  <si>
    <t>Кабель управления НИКИ-КУВКШЭм-внг(A)-ХЛ 4х(2х0,75)</t>
  </si>
  <si>
    <t>Кабель силовой Tratos RG7H1OM1NM1 3х240/25 6/10кV</t>
  </si>
  <si>
    <t>Кабель оптический ОКЗ-С-1/3Сп-4(2) 2,7кН</t>
  </si>
  <si>
    <t>Кабель волоконно-оптический магистральный самонесущий диэлектрический 
ОКМС-А-2/4Сп-16(2) 10кН</t>
  </si>
  <si>
    <t>Кабель Сегмент-КУнг(A)-Эм-ХЛ 2х2х0,75 л зв 0,66 кВ</t>
  </si>
  <si>
    <t>Кабель оптический ОКМБ-03нг(A)-HF-4M6-4,0</t>
  </si>
  <si>
    <t>Кабель КРУИН-МРЭфлнг(A)-FRLS-500 2х2х0,75</t>
  </si>
  <si>
    <t>Состояние удовлетворительное</t>
  </si>
  <si>
    <t>Состояние хорошее</t>
  </si>
  <si>
    <t>Состояние удовлетворительное.</t>
  </si>
  <si>
    <t>Не пригоден к использованию по прямому назначению.</t>
  </si>
  <si>
    <t>НВЛ</t>
  </si>
  <si>
    <t>НЛ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</si>
</sst>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9" fillId="4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  <xf numFmtId="165" fontId="0" fillId="0" borderId="0" xfId="0" applyNumberFormat="1" applyFill="1" applyAlignment="1">
      <alignment horizontal="center"/>
    </xf>
  </cellXfs>
  <cellStyles count="1">
    <cellStyle name="Обычный" xfId="0" builtinId="0"/>
  </cellStyles>
  <dxfs count="6"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tabSelected="1" view="pageBreakPreview" topLeftCell="B1" zoomScale="80" zoomScaleNormal="70" zoomScaleSheetLayoutView="80" workbookViewId="0">
      <selection activeCell="H23" sqref="H23"/>
    </sheetView>
  </sheetViews>
  <sheetFormatPr defaultRowHeight="15" x14ac:dyDescent="0.25"/>
  <cols>
    <col min="1" max="1" width="9.85546875" style="27" hidden="1" customWidth="1"/>
    <col min="2" max="2" width="5.28515625" customWidth="1"/>
    <col min="3" max="3" width="16.42578125" bestFit="1" customWidth="1"/>
    <col min="4" max="4" width="46" customWidth="1"/>
    <col min="5" max="5" width="11.28515625" style="17" bestFit="1" customWidth="1"/>
    <col min="6" max="6" width="14.28515625" style="21" bestFit="1" customWidth="1"/>
    <col min="7" max="7" width="43.85546875" customWidth="1"/>
    <col min="8" max="8" width="15.85546875" style="22" customWidth="1"/>
    <col min="9" max="9" width="41.7109375" style="22" customWidth="1"/>
    <col min="10" max="10" width="12.28515625" style="21" hidden="1" customWidth="1"/>
    <col min="11" max="11" width="14.5703125" hidden="1" customWidth="1"/>
  </cols>
  <sheetData>
    <row r="1" spans="1:12" x14ac:dyDescent="0.25">
      <c r="B1" s="1"/>
      <c r="C1" s="1"/>
      <c r="D1" s="2"/>
      <c r="E1" s="3"/>
      <c r="F1" s="4"/>
      <c r="G1" s="5"/>
      <c r="H1" s="6"/>
      <c r="I1" s="6"/>
      <c r="J1" s="4"/>
    </row>
    <row r="2" spans="1:12" ht="15.75" x14ac:dyDescent="0.25">
      <c r="B2" s="35" t="s">
        <v>0</v>
      </c>
      <c r="C2" s="35"/>
      <c r="D2" s="35"/>
      <c r="E2" s="36"/>
      <c r="F2" s="35"/>
      <c r="G2" s="35"/>
      <c r="H2" s="8"/>
      <c r="I2" s="8"/>
      <c r="J2" s="8"/>
    </row>
    <row r="3" spans="1:12" x14ac:dyDescent="0.25">
      <c r="B3" s="1"/>
      <c r="C3" s="1"/>
      <c r="D3" s="2"/>
      <c r="E3" s="3"/>
      <c r="F3" s="4"/>
      <c r="G3" s="5"/>
      <c r="H3" s="6"/>
      <c r="I3" s="6"/>
      <c r="J3" s="4"/>
    </row>
    <row r="4" spans="1:12" ht="15.75" x14ac:dyDescent="0.25">
      <c r="B4" s="37" t="s">
        <v>1</v>
      </c>
      <c r="C4" s="37"/>
      <c r="D4" s="37"/>
      <c r="E4" s="38"/>
      <c r="F4" s="37"/>
      <c r="G4" s="37"/>
      <c r="H4" s="37"/>
      <c r="I4" s="7"/>
      <c r="J4" s="7"/>
    </row>
    <row r="5" spans="1:12" x14ac:dyDescent="0.25">
      <c r="B5" s="1"/>
      <c r="C5" s="1"/>
      <c r="D5" s="2"/>
      <c r="E5" s="3"/>
      <c r="F5" s="4"/>
      <c r="G5" s="5"/>
      <c r="H5" s="6"/>
      <c r="I5" s="6"/>
      <c r="J5" s="4"/>
    </row>
    <row r="6" spans="1:12" ht="15.75" x14ac:dyDescent="0.25">
      <c r="B6" s="39" t="s">
        <v>25</v>
      </c>
      <c r="C6" s="39"/>
      <c r="D6" s="39"/>
      <c r="E6" s="40"/>
      <c r="F6" s="39"/>
      <c r="G6" s="39"/>
      <c r="H6" s="39"/>
      <c r="I6" s="7"/>
      <c r="J6" s="7"/>
    </row>
    <row r="7" spans="1:12" x14ac:dyDescent="0.25">
      <c r="B7" s="1"/>
      <c r="C7" s="1"/>
      <c r="D7" s="2"/>
      <c r="E7" s="3"/>
      <c r="F7" s="4"/>
      <c r="G7" s="5"/>
      <c r="H7" s="6"/>
      <c r="I7" s="6"/>
      <c r="J7" s="4"/>
    </row>
    <row r="8" spans="1:12" x14ac:dyDescent="0.25">
      <c r="B8" s="29" t="s">
        <v>14</v>
      </c>
      <c r="C8" s="30"/>
      <c r="D8" s="2"/>
      <c r="E8" s="3"/>
      <c r="F8" s="44"/>
      <c r="G8" s="5"/>
      <c r="H8" s="6"/>
      <c r="I8" s="6"/>
      <c r="J8" s="4"/>
    </row>
    <row r="9" spans="1:12" ht="23.25" customHeight="1" x14ac:dyDescent="0.35">
      <c r="B9" s="41" t="s">
        <v>17</v>
      </c>
      <c r="C9" s="41"/>
      <c r="D9" s="41"/>
      <c r="E9" s="42"/>
      <c r="F9" s="41"/>
      <c r="G9" s="41"/>
      <c r="H9" s="9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5"/>
    </row>
    <row r="11" spans="1:12" ht="23.25" customHeight="1" x14ac:dyDescent="0.25">
      <c r="B11" s="43" t="s">
        <v>2</v>
      </c>
      <c r="C11" s="43"/>
      <c r="D11" s="43"/>
      <c r="E11" s="43"/>
      <c r="F11" s="43"/>
      <c r="G11" s="43"/>
      <c r="H11" s="12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2" s="17" customFormat="1" ht="70.5" customHeight="1" x14ac:dyDescent="0.25">
      <c r="A13" s="28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2" s="17" customFormat="1" ht="12.75" customHeight="1" x14ac:dyDescent="0.25">
      <c r="A14" s="28"/>
      <c r="B14" s="14"/>
      <c r="C14" s="14"/>
      <c r="D14" s="14"/>
      <c r="E14" s="15"/>
      <c r="F14" s="15"/>
      <c r="G14" s="14"/>
      <c r="H14" s="16"/>
      <c r="I14" s="16"/>
      <c r="J14" s="15"/>
    </row>
    <row r="15" spans="1:12" ht="30" x14ac:dyDescent="0.25">
      <c r="A15" s="27" t="str">
        <f>CONCATENATE(C15,F15)</f>
        <v>13762446</v>
      </c>
      <c r="B15" s="18">
        <v>1</v>
      </c>
      <c r="C15" s="19">
        <v>1376244</v>
      </c>
      <c r="D15" s="24" t="s">
        <v>28</v>
      </c>
      <c r="E15" s="31" t="s">
        <v>15</v>
      </c>
      <c r="F15" s="23">
        <v>6</v>
      </c>
      <c r="G15" s="20" t="s">
        <v>16</v>
      </c>
      <c r="H15" s="33">
        <v>2018</v>
      </c>
      <c r="I15" s="26" t="s">
        <v>13</v>
      </c>
      <c r="J15" s="32"/>
      <c r="K15" s="21">
        <f>J15*F15</f>
        <v>0</v>
      </c>
      <c r="L15" t="s">
        <v>64</v>
      </c>
    </row>
    <row r="16" spans="1:12" ht="45" x14ac:dyDescent="0.25">
      <c r="A16" s="27" t="str">
        <f t="shared" ref="A16:A19" si="0">CONCATENATE(C16,F16)</f>
        <v>14030715</v>
      </c>
      <c r="B16" s="18">
        <f t="shared" ref="B16:B51" si="1">+B15+1</f>
        <v>2</v>
      </c>
      <c r="C16" s="19">
        <v>1403071</v>
      </c>
      <c r="D16" s="24" t="s">
        <v>29</v>
      </c>
      <c r="E16" s="31" t="s">
        <v>15</v>
      </c>
      <c r="F16" s="23">
        <v>5</v>
      </c>
      <c r="G16" s="20" t="s">
        <v>16</v>
      </c>
      <c r="H16" s="33">
        <v>2019</v>
      </c>
      <c r="I16" s="26" t="s">
        <v>13</v>
      </c>
      <c r="J16" s="32"/>
      <c r="K16" s="21">
        <f t="shared" ref="K16:K19" si="2">J16*F16</f>
        <v>0</v>
      </c>
      <c r="L16" t="s">
        <v>64</v>
      </c>
    </row>
    <row r="17" spans="1:12" ht="30" x14ac:dyDescent="0.25">
      <c r="A17" s="27" t="str">
        <f t="shared" si="0"/>
        <v>140755655,4</v>
      </c>
      <c r="B17" s="18">
        <f t="shared" si="1"/>
        <v>3</v>
      </c>
      <c r="C17" s="19">
        <v>1407556</v>
      </c>
      <c r="D17" s="24" t="s">
        <v>30</v>
      </c>
      <c r="E17" s="31" t="s">
        <v>15</v>
      </c>
      <c r="F17" s="23">
        <v>55.4</v>
      </c>
      <c r="G17" s="20" t="s">
        <v>16</v>
      </c>
      <c r="H17" s="33" t="s">
        <v>26</v>
      </c>
      <c r="I17" s="26" t="s">
        <v>13</v>
      </c>
      <c r="J17" s="32"/>
      <c r="K17" s="21">
        <f t="shared" si="2"/>
        <v>0</v>
      </c>
      <c r="L17" t="s">
        <v>64</v>
      </c>
    </row>
    <row r="18" spans="1:12" ht="30" x14ac:dyDescent="0.25">
      <c r="A18" s="27" t="str">
        <f t="shared" si="0"/>
        <v>14087964</v>
      </c>
      <c r="B18" s="18">
        <f t="shared" si="1"/>
        <v>4</v>
      </c>
      <c r="C18" s="19">
        <v>1408796</v>
      </c>
      <c r="D18" s="24" t="s">
        <v>31</v>
      </c>
      <c r="E18" s="31" t="s">
        <v>15</v>
      </c>
      <c r="F18" s="34">
        <v>4</v>
      </c>
      <c r="G18" s="20" t="s">
        <v>16</v>
      </c>
      <c r="H18" s="33">
        <v>2018</v>
      </c>
      <c r="I18" s="26" t="s">
        <v>13</v>
      </c>
      <c r="J18" s="32"/>
      <c r="K18" s="21">
        <f t="shared" si="2"/>
        <v>0</v>
      </c>
      <c r="L18" t="s">
        <v>64</v>
      </c>
    </row>
    <row r="19" spans="1:12" ht="30" x14ac:dyDescent="0.25">
      <c r="A19" s="27" t="str">
        <f t="shared" si="0"/>
        <v>151107041,16</v>
      </c>
      <c r="B19" s="18">
        <f t="shared" si="1"/>
        <v>5</v>
      </c>
      <c r="C19" s="19">
        <v>1511070</v>
      </c>
      <c r="D19" s="24" t="s">
        <v>32</v>
      </c>
      <c r="E19" s="31" t="s">
        <v>15</v>
      </c>
      <c r="F19" s="23">
        <v>41.16</v>
      </c>
      <c r="G19" s="20" t="s">
        <v>16</v>
      </c>
      <c r="H19" s="33">
        <v>2018</v>
      </c>
      <c r="I19" s="26" t="s">
        <v>13</v>
      </c>
      <c r="J19" s="32"/>
      <c r="K19" s="21">
        <f t="shared" si="2"/>
        <v>0</v>
      </c>
      <c r="L19" t="s">
        <v>64</v>
      </c>
    </row>
    <row r="20" spans="1:12" ht="30" x14ac:dyDescent="0.25">
      <c r="B20" s="18">
        <f t="shared" si="1"/>
        <v>6</v>
      </c>
      <c r="C20" s="19">
        <v>2185157</v>
      </c>
      <c r="D20" s="24" t="s">
        <v>33</v>
      </c>
      <c r="E20" s="31" t="s">
        <v>15</v>
      </c>
      <c r="F20" s="23">
        <v>398</v>
      </c>
      <c r="G20" s="20" t="s">
        <v>16</v>
      </c>
      <c r="H20" s="33">
        <v>2019</v>
      </c>
      <c r="I20" s="26" t="s">
        <v>13</v>
      </c>
      <c r="J20" s="32"/>
      <c r="K20" s="21"/>
      <c r="L20" t="s">
        <v>64</v>
      </c>
    </row>
    <row r="21" spans="1:12" ht="30" x14ac:dyDescent="0.25">
      <c r="B21" s="18">
        <f t="shared" si="1"/>
        <v>7</v>
      </c>
      <c r="C21" s="19">
        <v>1004973</v>
      </c>
      <c r="D21" s="24" t="s">
        <v>34</v>
      </c>
      <c r="E21" s="31" t="s">
        <v>24</v>
      </c>
      <c r="F21" s="23">
        <v>14.646000000000001</v>
      </c>
      <c r="G21" s="20" t="s">
        <v>16</v>
      </c>
      <c r="H21" s="33" t="s">
        <v>27</v>
      </c>
      <c r="I21" s="26" t="s">
        <v>13</v>
      </c>
      <c r="J21" s="32"/>
      <c r="K21" s="21"/>
      <c r="L21" t="s">
        <v>64</v>
      </c>
    </row>
    <row r="22" spans="1:12" ht="45" x14ac:dyDescent="0.25">
      <c r="B22" s="18">
        <f t="shared" si="1"/>
        <v>8</v>
      </c>
      <c r="C22" s="19">
        <v>1260127</v>
      </c>
      <c r="D22" s="24" t="s">
        <v>35</v>
      </c>
      <c r="E22" s="31" t="s">
        <v>15</v>
      </c>
      <c r="F22" s="23">
        <v>53</v>
      </c>
      <c r="G22" s="20" t="s">
        <v>16</v>
      </c>
      <c r="H22" s="33">
        <v>2018</v>
      </c>
      <c r="I22" s="26" t="s">
        <v>60</v>
      </c>
      <c r="J22" s="32"/>
      <c r="K22" s="21"/>
      <c r="L22" t="s">
        <v>64</v>
      </c>
    </row>
    <row r="23" spans="1:12" ht="45" x14ac:dyDescent="0.25">
      <c r="B23" s="18">
        <f t="shared" si="1"/>
        <v>9</v>
      </c>
      <c r="C23" s="19">
        <v>1357905</v>
      </c>
      <c r="D23" s="24" t="s">
        <v>36</v>
      </c>
      <c r="E23" s="31" t="s">
        <v>15</v>
      </c>
      <c r="F23" s="23">
        <v>285</v>
      </c>
      <c r="G23" s="20" t="s">
        <v>16</v>
      </c>
      <c r="H23" s="33">
        <v>2015</v>
      </c>
      <c r="I23" s="26" t="s">
        <v>13</v>
      </c>
      <c r="J23" s="32"/>
      <c r="K23" s="21"/>
      <c r="L23" t="s">
        <v>64</v>
      </c>
    </row>
    <row r="24" spans="1:12" ht="75" x14ac:dyDescent="0.25">
      <c r="B24" s="18">
        <f t="shared" si="1"/>
        <v>10</v>
      </c>
      <c r="C24" s="19">
        <v>1393431</v>
      </c>
      <c r="D24" s="24" t="s">
        <v>37</v>
      </c>
      <c r="E24" s="31" t="s">
        <v>15</v>
      </c>
      <c r="F24" s="23">
        <v>4</v>
      </c>
      <c r="G24" s="20" t="s">
        <v>16</v>
      </c>
      <c r="H24" s="33">
        <v>2018</v>
      </c>
      <c r="I24" s="26" t="s">
        <v>13</v>
      </c>
      <c r="J24" s="32"/>
      <c r="K24" s="21"/>
      <c r="L24" t="s">
        <v>64</v>
      </c>
    </row>
    <row r="25" spans="1:12" ht="45" x14ac:dyDescent="0.25">
      <c r="B25" s="18">
        <f t="shared" si="1"/>
        <v>11</v>
      </c>
      <c r="C25" s="19">
        <v>1398523</v>
      </c>
      <c r="D25" s="24" t="s">
        <v>38</v>
      </c>
      <c r="E25" s="31" t="s">
        <v>15</v>
      </c>
      <c r="F25" s="23">
        <v>300</v>
      </c>
      <c r="G25" s="20" t="s">
        <v>16</v>
      </c>
      <c r="H25" s="33">
        <v>2018</v>
      </c>
      <c r="I25" s="26" t="s">
        <v>13</v>
      </c>
      <c r="J25" s="32"/>
      <c r="K25" s="21"/>
      <c r="L25" t="s">
        <v>64</v>
      </c>
    </row>
    <row r="26" spans="1:12" ht="30" x14ac:dyDescent="0.25">
      <c r="B26" s="18">
        <f t="shared" si="1"/>
        <v>12</v>
      </c>
      <c r="C26" s="19">
        <v>1410663</v>
      </c>
      <c r="D26" s="24" t="s">
        <v>39</v>
      </c>
      <c r="E26" s="31" t="s">
        <v>15</v>
      </c>
      <c r="F26" s="23">
        <v>12</v>
      </c>
      <c r="G26" s="20" t="s">
        <v>16</v>
      </c>
      <c r="H26" s="33">
        <v>2018</v>
      </c>
      <c r="I26" s="26" t="s">
        <v>13</v>
      </c>
      <c r="J26" s="32"/>
      <c r="K26" s="21"/>
      <c r="L26" t="s">
        <v>64</v>
      </c>
    </row>
    <row r="27" spans="1:12" ht="45" x14ac:dyDescent="0.25">
      <c r="B27" s="18">
        <f t="shared" si="1"/>
        <v>13</v>
      </c>
      <c r="C27" s="19">
        <v>1517497</v>
      </c>
      <c r="D27" s="24" t="s">
        <v>40</v>
      </c>
      <c r="E27" s="31" t="s">
        <v>15</v>
      </c>
      <c r="F27" s="23">
        <v>1700</v>
      </c>
      <c r="G27" s="20" t="s">
        <v>16</v>
      </c>
      <c r="H27" s="33">
        <v>2017</v>
      </c>
      <c r="I27" s="26" t="s">
        <v>13</v>
      </c>
      <c r="J27" s="32"/>
      <c r="K27" s="21"/>
      <c r="L27" t="s">
        <v>64</v>
      </c>
    </row>
    <row r="28" spans="1:12" ht="30" x14ac:dyDescent="0.25">
      <c r="B28" s="18">
        <f t="shared" si="1"/>
        <v>14</v>
      </c>
      <c r="C28" s="19">
        <v>1595869</v>
      </c>
      <c r="D28" s="24" t="s">
        <v>41</v>
      </c>
      <c r="E28" s="31" t="s">
        <v>15</v>
      </c>
      <c r="F28" s="23">
        <v>3</v>
      </c>
      <c r="G28" s="20" t="s">
        <v>16</v>
      </c>
      <c r="H28" s="33">
        <v>2018</v>
      </c>
      <c r="I28" s="26" t="s">
        <v>13</v>
      </c>
      <c r="J28" s="32"/>
      <c r="K28" s="21"/>
      <c r="L28" t="s">
        <v>64</v>
      </c>
    </row>
    <row r="29" spans="1:12" ht="60" x14ac:dyDescent="0.25">
      <c r="B29" s="18">
        <f t="shared" si="1"/>
        <v>15</v>
      </c>
      <c r="C29" s="19">
        <v>1607123</v>
      </c>
      <c r="D29" s="24" t="s">
        <v>42</v>
      </c>
      <c r="E29" s="31" t="s">
        <v>15</v>
      </c>
      <c r="F29" s="23">
        <v>4</v>
      </c>
      <c r="G29" s="20" t="s">
        <v>16</v>
      </c>
      <c r="H29" s="33">
        <v>2019</v>
      </c>
      <c r="I29" s="26" t="s">
        <v>13</v>
      </c>
      <c r="J29" s="32"/>
      <c r="K29" s="21"/>
      <c r="L29" t="s">
        <v>64</v>
      </c>
    </row>
    <row r="30" spans="1:12" ht="30" x14ac:dyDescent="0.25">
      <c r="B30" s="18">
        <f t="shared" si="1"/>
        <v>16</v>
      </c>
      <c r="C30" s="19">
        <v>1831859</v>
      </c>
      <c r="D30" s="24" t="s">
        <v>43</v>
      </c>
      <c r="E30" s="31" t="s">
        <v>15</v>
      </c>
      <c r="F30" s="23">
        <v>37.700000000000003</v>
      </c>
      <c r="G30" s="20" t="s">
        <v>16</v>
      </c>
      <c r="H30" s="33">
        <v>2021</v>
      </c>
      <c r="I30" s="26" t="s">
        <v>13</v>
      </c>
      <c r="J30" s="32"/>
      <c r="K30" s="21"/>
      <c r="L30" t="s">
        <v>64</v>
      </c>
    </row>
    <row r="31" spans="1:12" ht="30" x14ac:dyDescent="0.25">
      <c r="B31" s="18">
        <f t="shared" si="1"/>
        <v>17</v>
      </c>
      <c r="C31" s="19">
        <v>1837272</v>
      </c>
      <c r="D31" s="24" t="s">
        <v>18</v>
      </c>
      <c r="E31" s="31" t="s">
        <v>15</v>
      </c>
      <c r="F31" s="23">
        <v>350</v>
      </c>
      <c r="G31" s="20" t="s">
        <v>16</v>
      </c>
      <c r="H31" s="33">
        <v>2016</v>
      </c>
      <c r="I31" s="26" t="s">
        <v>13</v>
      </c>
      <c r="J31" s="32"/>
      <c r="K31" s="21"/>
      <c r="L31" t="s">
        <v>64</v>
      </c>
    </row>
    <row r="32" spans="1:12" ht="30" x14ac:dyDescent="0.25">
      <c r="B32" s="18">
        <f t="shared" si="1"/>
        <v>18</v>
      </c>
      <c r="C32" s="19">
        <v>1859505</v>
      </c>
      <c r="D32" s="24" t="s">
        <v>44</v>
      </c>
      <c r="E32" s="31" t="s">
        <v>12</v>
      </c>
      <c r="F32" s="23">
        <v>4</v>
      </c>
      <c r="G32" s="20" t="s">
        <v>16</v>
      </c>
      <c r="H32" s="33">
        <v>2016</v>
      </c>
      <c r="I32" s="26" t="s">
        <v>60</v>
      </c>
      <c r="J32" s="32"/>
      <c r="K32" s="21"/>
      <c r="L32" t="s">
        <v>64</v>
      </c>
    </row>
    <row r="33" spans="2:12" ht="30" x14ac:dyDescent="0.25">
      <c r="B33" s="18">
        <f t="shared" si="1"/>
        <v>19</v>
      </c>
      <c r="C33" s="19">
        <v>1911269</v>
      </c>
      <c r="D33" s="24" t="s">
        <v>45</v>
      </c>
      <c r="E33" s="31" t="s">
        <v>12</v>
      </c>
      <c r="F33" s="23">
        <v>1</v>
      </c>
      <c r="G33" s="20" t="s">
        <v>16</v>
      </c>
      <c r="H33" s="33">
        <v>2017</v>
      </c>
      <c r="I33" s="26" t="s">
        <v>13</v>
      </c>
      <c r="J33" s="32"/>
      <c r="K33" s="21"/>
      <c r="L33" t="s">
        <v>64</v>
      </c>
    </row>
    <row r="34" spans="2:12" ht="30" x14ac:dyDescent="0.25">
      <c r="B34" s="18">
        <f t="shared" si="1"/>
        <v>20</v>
      </c>
      <c r="C34" s="19">
        <v>1913333</v>
      </c>
      <c r="D34" s="24" t="s">
        <v>46</v>
      </c>
      <c r="E34" s="31" t="s">
        <v>15</v>
      </c>
      <c r="F34" s="23">
        <v>15</v>
      </c>
      <c r="G34" s="20" t="s">
        <v>16</v>
      </c>
      <c r="H34" s="33">
        <v>2017</v>
      </c>
      <c r="I34" s="26" t="s">
        <v>13</v>
      </c>
      <c r="J34" s="32"/>
      <c r="K34" s="21"/>
      <c r="L34" t="s">
        <v>64</v>
      </c>
    </row>
    <row r="35" spans="2:12" ht="30" x14ac:dyDescent="0.25">
      <c r="B35" s="18">
        <f t="shared" si="1"/>
        <v>21</v>
      </c>
      <c r="C35" s="19">
        <v>2029544</v>
      </c>
      <c r="D35" s="24" t="s">
        <v>47</v>
      </c>
      <c r="E35" s="31" t="s">
        <v>15</v>
      </c>
      <c r="F35" s="23">
        <v>4720</v>
      </c>
      <c r="G35" s="20" t="s">
        <v>16</v>
      </c>
      <c r="H35" s="33">
        <v>2017</v>
      </c>
      <c r="I35" s="26" t="s">
        <v>13</v>
      </c>
      <c r="J35" s="32"/>
      <c r="K35" s="21"/>
      <c r="L35" t="s">
        <v>64</v>
      </c>
    </row>
    <row r="36" spans="2:12" ht="30" x14ac:dyDescent="0.25">
      <c r="B36" s="18">
        <f t="shared" si="1"/>
        <v>22</v>
      </c>
      <c r="C36" s="19">
        <v>2071768</v>
      </c>
      <c r="D36" s="24" t="s">
        <v>48</v>
      </c>
      <c r="E36" s="31" t="s">
        <v>15</v>
      </c>
      <c r="F36" s="23">
        <v>244</v>
      </c>
      <c r="G36" s="20" t="s">
        <v>16</v>
      </c>
      <c r="H36" s="33">
        <v>2017</v>
      </c>
      <c r="I36" s="26" t="s">
        <v>13</v>
      </c>
      <c r="J36" s="32"/>
      <c r="K36" s="21"/>
      <c r="L36" t="s">
        <v>64</v>
      </c>
    </row>
    <row r="37" spans="2:12" ht="30" x14ac:dyDescent="0.25">
      <c r="B37" s="18">
        <f t="shared" si="1"/>
        <v>23</v>
      </c>
      <c r="C37" s="19">
        <v>2152791</v>
      </c>
      <c r="D37" s="24" t="s">
        <v>49</v>
      </c>
      <c r="E37" s="31" t="s">
        <v>12</v>
      </c>
      <c r="F37" s="23">
        <v>2</v>
      </c>
      <c r="G37" s="20" t="s">
        <v>16</v>
      </c>
      <c r="H37" s="33">
        <v>2020</v>
      </c>
      <c r="I37" s="26" t="s">
        <v>61</v>
      </c>
      <c r="J37" s="32"/>
      <c r="K37" s="21"/>
      <c r="L37" t="s">
        <v>64</v>
      </c>
    </row>
    <row r="38" spans="2:12" ht="30" x14ac:dyDescent="0.25">
      <c r="B38" s="18">
        <f t="shared" si="1"/>
        <v>24</v>
      </c>
      <c r="C38" s="19">
        <v>2159979</v>
      </c>
      <c r="D38" s="24" t="s">
        <v>19</v>
      </c>
      <c r="E38" s="31" t="s">
        <v>15</v>
      </c>
      <c r="F38" s="23">
        <v>92</v>
      </c>
      <c r="G38" s="20" t="s">
        <v>16</v>
      </c>
      <c r="H38" s="33">
        <v>2021</v>
      </c>
      <c r="I38" s="26" t="s">
        <v>61</v>
      </c>
      <c r="J38" s="32"/>
      <c r="K38" s="21"/>
      <c r="L38" t="s">
        <v>64</v>
      </c>
    </row>
    <row r="39" spans="2:12" ht="30" x14ac:dyDescent="0.25">
      <c r="B39" s="18">
        <f t="shared" si="1"/>
        <v>25</v>
      </c>
      <c r="C39" s="19">
        <v>2180536</v>
      </c>
      <c r="D39" s="24" t="s">
        <v>50</v>
      </c>
      <c r="E39" s="31" t="s">
        <v>15</v>
      </c>
      <c r="F39" s="23">
        <v>201.2</v>
      </c>
      <c r="G39" s="20" t="s">
        <v>16</v>
      </c>
      <c r="H39" s="33">
        <v>2019</v>
      </c>
      <c r="I39" s="26" t="s">
        <v>60</v>
      </c>
      <c r="J39" s="32"/>
      <c r="K39" s="21"/>
      <c r="L39" t="s">
        <v>64</v>
      </c>
    </row>
    <row r="40" spans="2:12" ht="30" x14ac:dyDescent="0.25">
      <c r="B40" s="18">
        <f t="shared" si="1"/>
        <v>26</v>
      </c>
      <c r="C40" s="19">
        <v>2185152</v>
      </c>
      <c r="D40" s="24" t="s">
        <v>51</v>
      </c>
      <c r="E40" s="31" t="s">
        <v>15</v>
      </c>
      <c r="F40" s="23">
        <v>224</v>
      </c>
      <c r="G40" s="20" t="s">
        <v>16</v>
      </c>
      <c r="H40" s="33">
        <v>2018</v>
      </c>
      <c r="I40" s="26" t="s">
        <v>13</v>
      </c>
      <c r="J40" s="32"/>
      <c r="K40" s="21"/>
      <c r="L40" t="s">
        <v>64</v>
      </c>
    </row>
    <row r="41" spans="2:12" ht="30" x14ac:dyDescent="0.25">
      <c r="B41" s="18">
        <f t="shared" si="1"/>
        <v>27</v>
      </c>
      <c r="C41" s="19">
        <v>2241644</v>
      </c>
      <c r="D41" s="24" t="s">
        <v>20</v>
      </c>
      <c r="E41" s="31" t="s">
        <v>15</v>
      </c>
      <c r="F41" s="23">
        <v>60</v>
      </c>
      <c r="G41" s="20" t="s">
        <v>16</v>
      </c>
      <c r="H41" s="33">
        <v>2018</v>
      </c>
      <c r="I41" s="26" t="s">
        <v>13</v>
      </c>
      <c r="J41" s="32"/>
      <c r="K41" s="21"/>
      <c r="L41" t="s">
        <v>64</v>
      </c>
    </row>
    <row r="42" spans="2:12" ht="30" x14ac:dyDescent="0.25">
      <c r="B42" s="18">
        <f t="shared" si="1"/>
        <v>28</v>
      </c>
      <c r="C42" s="19">
        <v>2261740</v>
      </c>
      <c r="D42" s="24" t="s">
        <v>52</v>
      </c>
      <c r="E42" s="31" t="s">
        <v>15</v>
      </c>
      <c r="F42" s="23">
        <v>100</v>
      </c>
      <c r="G42" s="20" t="s">
        <v>16</v>
      </c>
      <c r="H42" s="33">
        <v>2018</v>
      </c>
      <c r="I42" s="26" t="s">
        <v>13</v>
      </c>
      <c r="J42" s="32"/>
      <c r="K42" s="21"/>
      <c r="L42" t="s">
        <v>64</v>
      </c>
    </row>
    <row r="43" spans="2:12" ht="30" x14ac:dyDescent="0.25">
      <c r="B43" s="18">
        <f t="shared" si="1"/>
        <v>29</v>
      </c>
      <c r="C43" s="19">
        <v>2266253</v>
      </c>
      <c r="D43" s="24" t="s">
        <v>53</v>
      </c>
      <c r="E43" s="31" t="s">
        <v>15</v>
      </c>
      <c r="F43" s="23">
        <v>1</v>
      </c>
      <c r="G43" s="20" t="s">
        <v>16</v>
      </c>
      <c r="H43" s="33">
        <v>2018</v>
      </c>
      <c r="I43" s="26" t="s">
        <v>13</v>
      </c>
      <c r="J43" s="32"/>
      <c r="K43" s="21"/>
      <c r="L43" t="s">
        <v>64</v>
      </c>
    </row>
    <row r="44" spans="2:12" ht="30" x14ac:dyDescent="0.25">
      <c r="B44" s="18">
        <f t="shared" si="1"/>
        <v>30</v>
      </c>
      <c r="C44" s="19">
        <v>2365821</v>
      </c>
      <c r="D44" s="24" t="s">
        <v>54</v>
      </c>
      <c r="E44" s="31" t="s">
        <v>15</v>
      </c>
      <c r="F44" s="23">
        <v>300</v>
      </c>
      <c r="G44" s="20" t="s">
        <v>16</v>
      </c>
      <c r="H44" s="33">
        <v>2019</v>
      </c>
      <c r="I44" s="26" t="s">
        <v>62</v>
      </c>
      <c r="J44" s="32"/>
      <c r="K44" s="21"/>
      <c r="L44" t="s">
        <v>64</v>
      </c>
    </row>
    <row r="45" spans="2:12" ht="30" x14ac:dyDescent="0.25">
      <c r="B45" s="18">
        <f t="shared" si="1"/>
        <v>31</v>
      </c>
      <c r="C45" s="19">
        <v>2366255</v>
      </c>
      <c r="D45" s="24" t="s">
        <v>55</v>
      </c>
      <c r="E45" s="31" t="s">
        <v>15</v>
      </c>
      <c r="F45" s="23">
        <v>270</v>
      </c>
      <c r="G45" s="20" t="s">
        <v>16</v>
      </c>
      <c r="H45" s="33">
        <v>2019</v>
      </c>
      <c r="I45" s="26" t="s">
        <v>60</v>
      </c>
      <c r="J45" s="32"/>
      <c r="K45" s="21"/>
      <c r="L45" t="s">
        <v>64</v>
      </c>
    </row>
    <row r="46" spans="2:12" ht="45" x14ac:dyDescent="0.25">
      <c r="B46" s="18">
        <f t="shared" si="1"/>
        <v>32</v>
      </c>
      <c r="C46" s="19">
        <v>2477779</v>
      </c>
      <c r="D46" s="24" t="s">
        <v>56</v>
      </c>
      <c r="E46" s="31" t="s">
        <v>15</v>
      </c>
      <c r="F46" s="23">
        <v>42.2</v>
      </c>
      <c r="G46" s="20" t="s">
        <v>16</v>
      </c>
      <c r="H46" s="33">
        <v>2019</v>
      </c>
      <c r="I46" s="26" t="s">
        <v>60</v>
      </c>
      <c r="J46" s="32"/>
      <c r="K46" s="21"/>
      <c r="L46" t="s">
        <v>64</v>
      </c>
    </row>
    <row r="47" spans="2:12" ht="30" x14ac:dyDescent="0.25">
      <c r="B47" s="18">
        <f t="shared" si="1"/>
        <v>33</v>
      </c>
      <c r="C47" s="19">
        <v>2571415</v>
      </c>
      <c r="D47" s="24" t="s">
        <v>57</v>
      </c>
      <c r="E47" s="31" t="s">
        <v>15</v>
      </c>
      <c r="F47" s="23">
        <v>6</v>
      </c>
      <c r="G47" s="20" t="s">
        <v>16</v>
      </c>
      <c r="H47" s="33">
        <v>2020</v>
      </c>
      <c r="I47" s="26" t="s">
        <v>63</v>
      </c>
      <c r="J47" s="32"/>
      <c r="K47" s="21"/>
      <c r="L47" t="s">
        <v>64</v>
      </c>
    </row>
    <row r="48" spans="2:12" ht="30" x14ac:dyDescent="0.25">
      <c r="B48" s="18">
        <f t="shared" si="1"/>
        <v>34</v>
      </c>
      <c r="C48" s="19">
        <v>2609359</v>
      </c>
      <c r="D48" s="24" t="s">
        <v>58</v>
      </c>
      <c r="E48" s="31" t="s">
        <v>15</v>
      </c>
      <c r="F48" s="23">
        <v>400</v>
      </c>
      <c r="G48" s="20" t="s">
        <v>16</v>
      </c>
      <c r="H48" s="33">
        <v>2020</v>
      </c>
      <c r="I48" s="26" t="s">
        <v>13</v>
      </c>
      <c r="J48" s="32"/>
      <c r="K48" s="21"/>
      <c r="L48" t="s">
        <v>64</v>
      </c>
    </row>
    <row r="49" spans="2:12" ht="30" x14ac:dyDescent="0.25">
      <c r="B49" s="18">
        <f t="shared" si="1"/>
        <v>35</v>
      </c>
      <c r="C49" s="19">
        <v>10224535</v>
      </c>
      <c r="D49" s="24" t="s">
        <v>59</v>
      </c>
      <c r="E49" s="31" t="s">
        <v>15</v>
      </c>
      <c r="F49" s="23">
        <v>26</v>
      </c>
      <c r="G49" s="20" t="s">
        <v>16</v>
      </c>
      <c r="H49" s="33">
        <v>2022</v>
      </c>
      <c r="I49" s="26" t="s">
        <v>13</v>
      </c>
      <c r="J49" s="32"/>
      <c r="K49" s="21"/>
      <c r="L49" t="s">
        <v>64</v>
      </c>
    </row>
    <row r="50" spans="2:12" ht="30" x14ac:dyDescent="0.25">
      <c r="B50" s="18">
        <f t="shared" si="1"/>
        <v>36</v>
      </c>
      <c r="C50" s="19">
        <v>10325270</v>
      </c>
      <c r="D50" s="24" t="s">
        <v>21</v>
      </c>
      <c r="E50" s="31" t="s">
        <v>15</v>
      </c>
      <c r="F50" s="23">
        <v>16</v>
      </c>
      <c r="G50" s="20" t="s">
        <v>16</v>
      </c>
      <c r="H50" s="33">
        <v>2023</v>
      </c>
      <c r="I50" s="26" t="s">
        <v>13</v>
      </c>
      <c r="J50" s="32"/>
      <c r="K50" s="21"/>
      <c r="L50" t="s">
        <v>64</v>
      </c>
    </row>
    <row r="51" spans="2:12" ht="30" x14ac:dyDescent="0.25">
      <c r="B51" s="18">
        <f t="shared" si="1"/>
        <v>37</v>
      </c>
      <c r="C51" s="19">
        <v>10309671</v>
      </c>
      <c r="D51" s="24" t="s">
        <v>22</v>
      </c>
      <c r="E51" s="31" t="s">
        <v>15</v>
      </c>
      <c r="F51" s="23">
        <v>203.20000000000002</v>
      </c>
      <c r="G51" s="20" t="s">
        <v>16</v>
      </c>
      <c r="H51" s="33">
        <v>2023</v>
      </c>
      <c r="I51" s="26" t="s">
        <v>23</v>
      </c>
      <c r="J51" s="32"/>
      <c r="K51" s="21"/>
      <c r="L51" t="s">
        <v>65</v>
      </c>
    </row>
  </sheetData>
  <autoFilter ref="B13:H51">
    <sortState ref="B14:H116">
      <sortCondition ref="E14"/>
    </sortState>
  </autoFilter>
  <mergeCells count="5">
    <mergeCell ref="B2:G2"/>
    <mergeCell ref="B4:H4"/>
    <mergeCell ref="B6:H6"/>
    <mergeCell ref="B9:G9"/>
    <mergeCell ref="B11:G11"/>
  </mergeCells>
  <conditionalFormatting sqref="C51">
    <cfRule type="duplicateValues" dxfId="5" priority="1"/>
  </conditionalFormatting>
  <conditionalFormatting sqref="D51">
    <cfRule type="duplicateValues" dxfId="4" priority="2"/>
  </conditionalFormatting>
  <conditionalFormatting sqref="C15:C19">
    <cfRule type="duplicateValues" dxfId="3" priority="21"/>
  </conditionalFormatting>
  <conditionalFormatting sqref="D15:D19">
    <cfRule type="duplicateValues" dxfId="2" priority="23"/>
  </conditionalFormatting>
  <conditionalFormatting sqref="C20:C50">
    <cfRule type="duplicateValues" dxfId="1" priority="27"/>
  </conditionalFormatting>
  <conditionalFormatting sqref="D20:D50">
    <cfRule type="duplicateValues" dxfId="0" priority="29"/>
  </conditionalFormatting>
  <pageMargins left="0.70866141732283472" right="0.70866141732283472" top="0.74803149606299213" bottom="0.74803149606299213" header="0.31496062992125984" footer="0.31496062992125984"/>
  <pageSetup paperSize="9" scale="4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2025-08-06T06:10:28Z</dcterms:modified>
</cp:coreProperties>
</file>